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2" i="1" l="1"/>
  <c r="E10" i="1"/>
  <c r="D8" i="1"/>
  <c r="C8" i="1"/>
  <c r="C7" i="1" s="1"/>
  <c r="E11" i="1"/>
  <c r="F20" i="1"/>
  <c r="G18" i="1"/>
  <c r="G20" i="1" s="1"/>
  <c r="E8" i="1" l="1"/>
  <c r="D7" i="1"/>
  <c r="G22" i="1" s="1"/>
  <c r="E7" i="1" l="1"/>
</calcChain>
</file>

<file path=xl/sharedStrings.xml><?xml version="1.0" encoding="utf-8"?>
<sst xmlns="http://schemas.openxmlformats.org/spreadsheetml/2006/main" count="35" uniqueCount="33">
  <si>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</si>
  <si>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</si>
  <si>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</si>
  <si>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</si>
  <si>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</si>
  <si>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</si>
  <si>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</si>
  <si>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</si>
  <si>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</si>
  <si>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</si>
  <si>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</si>
  <si>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</si>
  <si>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</si>
  <si>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</si>
  <si>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</si>
  <si>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</si>
  <si>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</si>
  <si>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</si>
  <si>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</si>
  <si>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</si>
  <si>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</si>
  <si>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</si>
  <si>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</si>
  <si>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</si>
  <si>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</si>
  <si>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</si>
  <si>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90920220216040000150</t>
  </si>
  <si>
    <t>Остаток неиспользованных средств на 01.01.2025</t>
  </si>
  <si>
    <t>Утверждено Решением  Думы г.о.Кинель от 20.12.2024 №338                             на 2025 год</t>
  </si>
  <si>
    <t>об исполнении муниципального дорожного фонда городского округа Кинель Самарской области                                                          за  2025 год.</t>
  </si>
  <si>
    <t>Иcполнено на 01.01.2026</t>
  </si>
  <si>
    <t>Остаток неиспользованных средств на 01.01.2026 г.</t>
  </si>
  <si>
    <t xml:space="preserve">VI. ОТЧЕТ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</si>
</sst>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zoomScale="75" zoomScaleSheetLayoutView="75" workbookViewId="0">
      <selection activeCell="A5" sqref="A5:F5"/>
    </sheetView>
  </sheetViews>
  <sheetFormatPr defaultColWidth="9.140625" defaultRowHeight="15.75" x14ac:dyDescent="0.2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33.6" customHeight="1" x14ac:dyDescent="0.25">
      <c r="A1" s="27" t="s">
        <v>32</v>
      </c>
      <c r="B1" s="27"/>
      <c r="C1" s="27"/>
      <c r="D1" s="27"/>
      <c r="E1" s="27"/>
      <c r="F1" s="27"/>
      <c r="G1" s="27"/>
    </row>
    <row r="2" spans="1:7" ht="46.9" customHeight="1" x14ac:dyDescent="0.25">
      <c r="A2" s="26" t="s">
        <v>29</v>
      </c>
      <c r="B2" s="26"/>
      <c r="C2" s="26"/>
      <c r="D2" s="26"/>
      <c r="E2" s="26"/>
      <c r="F2" s="26"/>
      <c r="G2" s="26"/>
    </row>
    <row r="3" spans="1:7" ht="22.15" customHeight="1" x14ac:dyDescent="0.25">
      <c r="A3" s="18"/>
      <c r="B3" s="18"/>
      <c r="C3" s="18"/>
      <c r="D3" s="18"/>
      <c r="E3" s="18"/>
      <c r="F3" s="24" t="s">
        <v>12</v>
      </c>
      <c r="G3" s="24"/>
    </row>
    <row r="4" spans="1:7" ht="24.75" customHeight="1" x14ac:dyDescent="0.25">
      <c r="A4" s="25" t="s">
        <v>27</v>
      </c>
      <c r="B4" s="25"/>
      <c r="C4" s="25"/>
      <c r="D4" s="25"/>
      <c r="E4" s="25"/>
      <c r="F4" s="25"/>
      <c r="G4" s="19">
        <v>5402.5029999999997</v>
      </c>
    </row>
    <row r="5" spans="1:7" ht="16.5" customHeight="1" x14ac:dyDescent="0.25">
      <c r="A5" s="36" t="s">
        <v>4</v>
      </c>
      <c r="B5" s="36"/>
      <c r="C5" s="36"/>
      <c r="D5" s="36"/>
      <c r="E5" s="36"/>
      <c r="F5" s="36"/>
    </row>
    <row r="6" spans="1:7" ht="40.5" customHeight="1" x14ac:dyDescent="0.25">
      <c r="A6" s="7" t="s">
        <v>1</v>
      </c>
      <c r="B6" s="7" t="s">
        <v>2</v>
      </c>
      <c r="C6" s="7" t="s">
        <v>3</v>
      </c>
      <c r="D6" s="7" t="s">
        <v>30</v>
      </c>
      <c r="E6" s="7" t="s">
        <v>0</v>
      </c>
    </row>
    <row r="7" spans="1:7" x14ac:dyDescent="0.25">
      <c r="A7" s="9" t="s">
        <v>9</v>
      </c>
      <c r="B7" s="5"/>
      <c r="C7" s="20">
        <f>C8</f>
        <v>147162</v>
      </c>
      <c r="D7" s="20">
        <f>D8</f>
        <v>146160.6</v>
      </c>
      <c r="E7" s="11">
        <f>D7/C7*100</f>
        <v>99.319525420964666</v>
      </c>
    </row>
    <row r="8" spans="1:7" x14ac:dyDescent="0.25">
      <c r="A8" s="10" t="s">
        <v>10</v>
      </c>
      <c r="B8" s="5" t="s">
        <v>22</v>
      </c>
      <c r="C8" s="20">
        <f>C10+C12+C11</f>
        <v>147162</v>
      </c>
      <c r="D8" s="20">
        <f>D10+D12+D11</f>
        <v>146160.6</v>
      </c>
      <c r="E8" s="11">
        <f>D8/C8*100</f>
        <v>99.319525420964666</v>
      </c>
    </row>
    <row r="9" spans="1:7" x14ac:dyDescent="0.25">
      <c r="A9" s="8" t="s">
        <v>11</v>
      </c>
      <c r="B9" s="5"/>
      <c r="C9" s="21"/>
      <c r="D9" s="21"/>
      <c r="E9" s="11"/>
    </row>
    <row r="10" spans="1:7" ht="64.5" customHeight="1" x14ac:dyDescent="0.25">
      <c r="A10" s="13" t="s">
        <v>13</v>
      </c>
      <c r="B10" s="5" t="s">
        <v>21</v>
      </c>
      <c r="C10" s="21">
        <v>18577</v>
      </c>
      <c r="D10" s="21">
        <v>18396.5</v>
      </c>
      <c r="E10" s="11">
        <f>D10/C10*100</f>
        <v>99.028368412553164</v>
      </c>
    </row>
    <row r="11" spans="1:7" ht="77.25" customHeight="1" x14ac:dyDescent="0.25">
      <c r="A11" s="13" t="s">
        <v>23</v>
      </c>
      <c r="B11" s="5" t="s">
        <v>24</v>
      </c>
      <c r="C11" s="21">
        <v>113946.68</v>
      </c>
      <c r="D11" s="21">
        <v>113541.7</v>
      </c>
      <c r="E11" s="11">
        <f t="shared" ref="E11:E12" si="0">D11/C11*100</f>
        <v>99.64458815298525</v>
      </c>
    </row>
    <row r="12" spans="1:7" ht="148.5" customHeight="1" x14ac:dyDescent="0.25">
      <c r="A12" s="13" t="s">
        <v>25</v>
      </c>
      <c r="B12" s="5" t="s">
        <v>26</v>
      </c>
      <c r="C12" s="21">
        <v>14638.32</v>
      </c>
      <c r="D12" s="21">
        <v>14222.4</v>
      </c>
      <c r="E12" s="11">
        <f t="shared" si="0"/>
        <v>97.1586903415146</v>
      </c>
    </row>
    <row r="14" spans="1:7" x14ac:dyDescent="0.25">
      <c r="A14" s="37" t="s">
        <v>20</v>
      </c>
      <c r="B14" s="37"/>
      <c r="C14" s="37"/>
      <c r="D14" s="37"/>
      <c r="E14" s="37"/>
      <c r="F14" s="37"/>
      <c r="G14" s="12"/>
    </row>
    <row r="15" spans="1:7" x14ac:dyDescent="0.25">
      <c r="A15" s="2"/>
      <c r="B15" s="2"/>
      <c r="C15" s="2"/>
      <c r="D15" s="2"/>
      <c r="E15" s="2"/>
      <c r="F15" s="2"/>
      <c r="G15" s="6"/>
    </row>
    <row r="16" spans="1:7" x14ac:dyDescent="0.25">
      <c r="A16" s="38" t="s">
        <v>8</v>
      </c>
      <c r="B16" s="39"/>
      <c r="C16" s="39"/>
      <c r="D16" s="40"/>
      <c r="E16" s="31" t="s">
        <v>28</v>
      </c>
      <c r="F16" s="31" t="s">
        <v>30</v>
      </c>
      <c r="G16" s="31" t="s">
        <v>0</v>
      </c>
    </row>
    <row r="17" spans="1:7" ht="88.5" customHeight="1" x14ac:dyDescent="0.25">
      <c r="A17" s="3" t="s">
        <v>17</v>
      </c>
      <c r="B17" s="3" t="s">
        <v>5</v>
      </c>
      <c r="C17" s="3" t="s">
        <v>6</v>
      </c>
      <c r="D17" s="3" t="s">
        <v>7</v>
      </c>
      <c r="E17" s="41"/>
      <c r="F17" s="32"/>
      <c r="G17" s="32"/>
    </row>
    <row r="18" spans="1:7" ht="26.25" x14ac:dyDescent="0.25">
      <c r="A18" s="5" t="s">
        <v>16</v>
      </c>
      <c r="B18" s="5" t="s">
        <v>18</v>
      </c>
      <c r="C18" s="4" t="s">
        <v>14</v>
      </c>
      <c r="D18" s="5" t="s">
        <v>19</v>
      </c>
      <c r="E18" s="21">
        <v>152564.503</v>
      </c>
      <c r="F18" s="22">
        <v>140880.565</v>
      </c>
      <c r="G18" s="16">
        <f>F18/E18*100</f>
        <v>92.341640571529283</v>
      </c>
    </row>
    <row r="19" spans="1:7" x14ac:dyDescent="0.25">
      <c r="A19" s="33"/>
      <c r="B19" s="34"/>
      <c r="C19" s="34"/>
      <c r="D19" s="34"/>
      <c r="E19" s="34"/>
      <c r="F19" s="34"/>
      <c r="G19" s="35"/>
    </row>
    <row r="20" spans="1:7" x14ac:dyDescent="0.25">
      <c r="A20" s="14" t="s">
        <v>15</v>
      </c>
      <c r="B20" s="15"/>
      <c r="C20" s="15"/>
      <c r="D20" s="15"/>
      <c r="E20" s="15"/>
      <c r="F20" s="23">
        <f>F18</f>
        <v>140880.565</v>
      </c>
      <c r="G20" s="17">
        <f>G18</f>
        <v>92.341640571529283</v>
      </c>
    </row>
    <row r="21" spans="1:7" x14ac:dyDescent="0.25">
      <c r="A21" s="2"/>
      <c r="B21" s="2"/>
      <c r="C21" s="2"/>
      <c r="D21" s="2"/>
      <c r="E21" s="2"/>
    </row>
    <row r="22" spans="1:7" ht="33.75" customHeight="1" x14ac:dyDescent="0.25">
      <c r="A22" s="28" t="s">
        <v>31</v>
      </c>
      <c r="B22" s="29"/>
      <c r="C22" s="29"/>
      <c r="D22" s="29"/>
      <c r="E22" s="29"/>
      <c r="F22" s="30"/>
      <c r="G22" s="19">
        <f>G4+D7-F18</f>
        <v>10682.538</v>
      </c>
    </row>
    <row r="23" spans="1:7" ht="81" customHeight="1" x14ac:dyDescent="0.25">
      <c r="A23" s="2"/>
      <c r="B23" s="2"/>
      <c r="C23" s="2"/>
      <c r="D23" s="2"/>
      <c r="E23" s="2"/>
    </row>
    <row r="24" spans="1:7" x14ac:dyDescent="0.25">
      <c r="A24" s="2"/>
      <c r="B24" s="2"/>
      <c r="C24" s="2"/>
      <c r="D24" s="2"/>
      <c r="E24" s="2"/>
    </row>
    <row r="25" spans="1:7" x14ac:dyDescent="0.25">
      <c r="A25" s="2"/>
      <c r="B25" s="2"/>
      <c r="C25" s="2"/>
      <c r="D25" s="2"/>
      <c r="E25" s="2"/>
    </row>
    <row r="26" spans="1:7" x14ac:dyDescent="0.25">
      <c r="A26" s="2"/>
      <c r="B26" s="2"/>
      <c r="C26" s="2"/>
      <c r="D26" s="2"/>
      <c r="E26" s="2"/>
    </row>
    <row r="27" spans="1:7" x14ac:dyDescent="0.25">
      <c r="A27" s="2"/>
      <c r="B27" s="2"/>
      <c r="C27" s="2"/>
      <c r="D27" s="2"/>
      <c r="E27" s="2"/>
    </row>
    <row r="28" spans="1:7" x14ac:dyDescent="0.25">
      <c r="A28" s="2"/>
      <c r="B28" s="2"/>
      <c r="C28" s="2"/>
      <c r="D28" s="2"/>
      <c r="E28" s="2"/>
    </row>
    <row r="29" spans="1:7" x14ac:dyDescent="0.25">
      <c r="A29" s="2"/>
      <c r="B29" s="2"/>
      <c r="C29" s="2"/>
      <c r="D29" s="2"/>
      <c r="E29" s="2"/>
    </row>
    <row r="30" spans="1:7" x14ac:dyDescent="0.25">
      <c r="A30" s="2"/>
      <c r="B30" s="2"/>
      <c r="C30" s="2"/>
      <c r="D30" s="2"/>
      <c r="E30" s="2"/>
    </row>
    <row r="31" spans="1:7" x14ac:dyDescent="0.25">
      <c r="A31" s="2"/>
      <c r="B31" s="2"/>
      <c r="C31" s="2"/>
      <c r="D31" s="2"/>
      <c r="E31" s="2"/>
    </row>
    <row r="32" spans="1:7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</sheetData>
  <mergeCells count="12">
    <mergeCell ref="F3:G3"/>
    <mergeCell ref="A4:F4"/>
    <mergeCell ref="A2:G2"/>
    <mergeCell ref="A1:G1"/>
    <mergeCell ref="A22:F22"/>
    <mergeCell ref="G16:G17"/>
    <mergeCell ref="A19:G19"/>
    <mergeCell ref="A5:F5"/>
    <mergeCell ref="A14:F14"/>
    <mergeCell ref="A16:D16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root</cp:lastModifiedBy>
  <cp:lastPrinted>2026-03-30T05:18:54Z</cp:lastPrinted>
  <dcterms:created xsi:type="dcterms:W3CDTF">2013-06-25T10:52:42Z</dcterms:created>
  <dcterms:modified xsi:type="dcterms:W3CDTF">2026-03-31T04:59:00Z</dcterms:modified>
</cp:coreProperties>
</file>